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6\ИСПОЛНЕНИЕ 2025 ГОД\Решение с приложениями\"/>
    </mc:Choice>
  </mc:AlternateContent>
  <xr:revisionPtr revIDLastSave="0" documentId="13_ncr:1_{E7B2A669-99BB-42A2-A55E-F623415307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9" i="1" l="1"/>
  <c r="D28" i="1" s="1"/>
  <c r="C29" i="1"/>
  <c r="C28" i="1" s="1"/>
  <c r="D16" i="1"/>
  <c r="D15" i="1" s="1"/>
  <c r="D14" i="1" s="1"/>
  <c r="C16" i="1"/>
  <c r="C15" i="1" s="1"/>
  <c r="C14" i="1" s="1"/>
  <c r="D27" i="1"/>
  <c r="C27" i="1"/>
  <c r="C12" i="1"/>
  <c r="C11" i="1" s="1"/>
  <c r="D21" i="1" l="1"/>
  <c r="D20" i="1" s="1"/>
  <c r="D19" i="1" s="1"/>
  <c r="D25" i="1"/>
  <c r="D24" i="1" s="1"/>
  <c r="D23" i="1" s="1"/>
  <c r="C21" i="1"/>
  <c r="C20" i="1" s="1"/>
  <c r="C19" i="1" s="1"/>
  <c r="C25" i="1"/>
  <c r="C24" i="1" s="1"/>
  <c r="C23" i="1" s="1"/>
  <c r="C18" i="1" l="1"/>
  <c r="C10" i="1" s="1"/>
  <c r="D18" i="1"/>
  <c r="D10" i="1" s="1"/>
</calcChain>
</file>

<file path=xl/sharedStrings.xml><?xml version="1.0" encoding="utf-8"?>
<sst xmlns="http://schemas.openxmlformats.org/spreadsheetml/2006/main" count="52" uniqueCount="52">
  <si>
    <t xml:space="preserve"> городского округа                                                                              от  ____________2016г №_____                                                                                                     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</si>
  <si>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</si>
  <si>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Код</t>
  </si>
  <si>
    <t>Источники внутреннего финансирования дефицитов бюджетов</t>
  </si>
  <si>
    <t>000 01 00 00 00 00 0000 000</t>
  </si>
  <si>
    <t>910 01 02 00 00 04 0000 710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</si>
  <si>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</si>
  <si>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</si>
  <si>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</si>
  <si>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</si>
  <si>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</si>
  <si>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</si>
  <si>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</si>
  <si>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</si>
  <si>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</si>
  <si>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910 01 05 02 01 04 0000 510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</si>
  <si>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</si>
  <si>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</si>
  <si>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</si>
  <si>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</si>
  <si>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</si>
  <si>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</si>
  <si>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</si>
  <si>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Кредиты кредитных организаций в валюте Российской Федерации</t>
  </si>
  <si>
    <t>000 01 02 00 00 00 0000 000</t>
  </si>
  <si>
    <t>910 01 05 02 01 04 0000 610</t>
  </si>
  <si>
    <t>910 01 02 00 00 00 0000 700</t>
  </si>
  <si>
    <t>Единица измерения: руб.</t>
  </si>
  <si>
    <t xml:space="preserve">Привлечение кредитов от кредитных организаций в валюте Российской Федерации </t>
  </si>
  <si>
    <t>000 01 06 00 00 00 0000 000</t>
  </si>
  <si>
    <t>910 01 06 10 02 04 0002 550</t>
  </si>
  <si>
    <t>Иные источники внутреннего финансирования дефицитов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</si>
  <si>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</si>
  <si>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Привлечение городскими округами кредитов от кредитных организаций в валюте Российской Федерации </t>
  </si>
  <si>
    <t>к решению Думы городского округа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</si>
  <si>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</si>
  <si>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</si>
  <si>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000 01 03 00 00 00 0000 000</t>
  </si>
  <si>
    <t>000 01 03 01 00 00 0000 000</t>
  </si>
  <si>
    <t>910 01 06 10 02 00 0000 500</t>
  </si>
  <si>
    <t>910 01 06 10 00 00 0000 500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</si>
  <si>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</si>
  <si>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</si>
  <si>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Приложение № 5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</si>
  <si>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</si>
  <si>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</si>
  <si>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000 01 03 01 00 00 0000 800</t>
  </si>
  <si>
    <t>Погашение бюджетных кредитов из других бюджетов бюджетной системы Российской Федерации в валюте Российской Федерации</t>
  </si>
  <si>
    <t>Источники финансирования дефицита бюджета муниципального образования – «город Тулун» по кодам классификации источников финансирования дефицитов бюджетов за 2025 год</t>
  </si>
  <si>
    <t>Плановые показатели по состоянию на 01.01.2026г</t>
  </si>
  <si>
    <t>Показатели за 2025г</t>
  </si>
  <si>
    <t>от  _____________2026 г.  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</si>
</sst>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ourier New"/>
      <family val="3"/>
      <charset val="204"/>
    </font>
    <font>
      <b/>
      <sz val="15"/>
      <color theme="1"/>
      <name val="Arial"/>
      <family val="2"/>
      <charset val="204"/>
    </font>
    <font>
      <sz val="9"/>
      <color theme="1"/>
      <name val="Courier New"/>
      <family val="3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8"/>
      <color rgb="FF000000"/>
      <name val="Arial"/>
      <family val="2"/>
      <charset val="204"/>
    </font>
    <font>
      <sz val="9"/>
      <color rgb="FF000000"/>
      <name val="Courier New"/>
      <family val="3"/>
      <charset val="204"/>
    </font>
    <font>
      <b/>
      <sz val="9"/>
      <color rgb="FF000000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5">
      <alignment horizontal="left" wrapText="1" indent="2"/>
    </xf>
  </cellStyleXfs>
  <cellXfs count="2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5" xfId="1" applyNumberFormat="1" applyFont="1" applyAlignment="1" applyProtection="1">
      <alignment horizontal="left" wrapText="1"/>
    </xf>
    <xf numFmtId="0" fontId="11" fillId="2" borderId="5" xfId="1" applyNumberFormat="1" applyFont="1" applyFill="1" applyAlignment="1" applyProtection="1">
      <alignment wrapText="1"/>
    </xf>
    <xf numFmtId="0" fontId="4" fillId="2" borderId="1" xfId="0" applyFont="1" applyFill="1" applyBorder="1" applyAlignment="1">
      <alignment horizontal="left" wrapText="1"/>
    </xf>
    <xf numFmtId="0" fontId="12" fillId="2" borderId="5" xfId="1" applyNumberFormat="1" applyFont="1" applyFill="1" applyAlignment="1" applyProtection="1">
      <alignment horizontal="left" wrapText="1"/>
    </xf>
    <xf numFmtId="0" fontId="11" fillId="2" borderId="5" xfId="1" applyNumberFormat="1" applyFont="1" applyFill="1" applyAlignment="1" applyProtection="1">
      <alignment horizontal="left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xl31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0"/>
  <sheetViews>
    <sheetView tabSelected="1" view="pageBreakPreview" zoomScaleNormal="100" zoomScaleSheetLayoutView="100" workbookViewId="0">
      <selection activeCell="B9" sqref="B9"/>
    </sheetView>
  </sheetViews>
  <sheetFormatPr defaultRowHeight="15" x14ac:dyDescent="0.25"/>
  <cols>
    <col min="1" max="1" width="47.28515625" customWidth="1"/>
    <col min="2" max="2" width="33" customWidth="1"/>
    <col min="3" max="3" width="22.28515625" customWidth="1"/>
    <col min="4" max="4" width="23.28515625" customWidth="1"/>
  </cols>
  <sheetData>
    <row r="1" spans="1:4" ht="15.75" x14ac:dyDescent="0.25">
      <c r="A1" s="26" t="s">
        <v>43</v>
      </c>
      <c r="B1" s="26"/>
      <c r="C1" s="26"/>
      <c r="D1" s="26"/>
    </row>
    <row r="2" spans="1:4" ht="15.75" customHeight="1" x14ac:dyDescent="0.25">
      <c r="A2" s="26" t="s">
        <v>34</v>
      </c>
      <c r="B2" s="26"/>
      <c r="C2" s="26"/>
      <c r="D2" s="26"/>
    </row>
    <row r="3" spans="1:4" ht="15.75" x14ac:dyDescent="0.25">
      <c r="A3" s="15" t="s">
        <v>0</v>
      </c>
      <c r="B3" s="26" t="s">
        <v>51</v>
      </c>
      <c r="C3" s="26"/>
      <c r="D3" s="26"/>
    </row>
    <row r="4" spans="1:4" ht="15.75" x14ac:dyDescent="0.25">
      <c r="A4" s="1"/>
    </row>
    <row r="5" spans="1:4" ht="15.75" x14ac:dyDescent="0.25">
      <c r="A5" s="1"/>
    </row>
    <row r="6" spans="1:4" ht="67.900000000000006" customHeight="1" x14ac:dyDescent="0.3">
      <c r="A6" s="28" t="s">
        <v>48</v>
      </c>
      <c r="B6" s="28"/>
      <c r="C6" s="28"/>
      <c r="D6" s="28"/>
    </row>
    <row r="7" spans="1:4" ht="16.5" customHeight="1" x14ac:dyDescent="0.3">
      <c r="A7" s="2"/>
      <c r="B7" s="2"/>
      <c r="C7" s="2"/>
      <c r="D7" s="2"/>
    </row>
    <row r="8" spans="1:4" x14ac:dyDescent="0.25">
      <c r="A8" s="27" t="s">
        <v>27</v>
      </c>
      <c r="B8" s="27"/>
      <c r="C8" s="3"/>
      <c r="D8" s="4"/>
    </row>
    <row r="9" spans="1:4" ht="141.75" x14ac:dyDescent="0.25">
      <c r="A9" s="16" t="s">
        <v>1</v>
      </c>
      <c r="B9" s="17" t="s">
        <v>2</v>
      </c>
      <c r="C9" s="18" t="s">
        <v>49</v>
      </c>
      <c r="D9" s="19" t="s">
        <v>50</v>
      </c>
    </row>
    <row r="10" spans="1:4" ht="25.5" x14ac:dyDescent="0.25">
      <c r="A10" s="5" t="s">
        <v>3</v>
      </c>
      <c r="B10" s="7" t="s">
        <v>4</v>
      </c>
      <c r="C10" s="25">
        <f>C11+C14+C18+C27</f>
        <v>45900914.719999924</v>
      </c>
      <c r="D10" s="10">
        <f>D11+D18+D27+D14</f>
        <v>-31270451.309999943</v>
      </c>
    </row>
    <row r="11" spans="1:4" ht="25.5" x14ac:dyDescent="0.25">
      <c r="A11" s="5" t="s">
        <v>23</v>
      </c>
      <c r="B11" s="7" t="s">
        <v>24</v>
      </c>
      <c r="C11" s="10">
        <f>C12</f>
        <v>57727041.390000001</v>
      </c>
      <c r="D11" s="10">
        <v>0</v>
      </c>
    </row>
    <row r="12" spans="1:4" ht="24.75" x14ac:dyDescent="0.25">
      <c r="A12" s="13" t="s">
        <v>28</v>
      </c>
      <c r="B12" s="8" t="s">
        <v>26</v>
      </c>
      <c r="C12" s="9">
        <f>C13</f>
        <v>57727041.390000001</v>
      </c>
      <c r="D12" s="9">
        <v>0</v>
      </c>
    </row>
    <row r="13" spans="1:4" ht="36.75" x14ac:dyDescent="0.25">
      <c r="A13" s="13" t="s">
        <v>33</v>
      </c>
      <c r="B13" s="8" t="s">
        <v>5</v>
      </c>
      <c r="C13" s="9">
        <v>57727041.390000001</v>
      </c>
      <c r="D13" s="9">
        <v>0</v>
      </c>
    </row>
    <row r="14" spans="1:4" ht="25.5" x14ac:dyDescent="0.25">
      <c r="A14" s="23" t="s">
        <v>35</v>
      </c>
      <c r="B14" s="14" t="s">
        <v>37</v>
      </c>
      <c r="C14" s="10">
        <f t="shared" ref="C14:D16" si="0">C15</f>
        <v>-5500000</v>
      </c>
      <c r="D14" s="10">
        <f t="shared" si="0"/>
        <v>-5500000</v>
      </c>
    </row>
    <row r="15" spans="1:4" ht="36.75" x14ac:dyDescent="0.25">
      <c r="A15" s="24" t="s">
        <v>36</v>
      </c>
      <c r="B15" s="8" t="s">
        <v>38</v>
      </c>
      <c r="C15" s="9">
        <f t="shared" si="0"/>
        <v>-5500000</v>
      </c>
      <c r="D15" s="9">
        <f t="shared" si="0"/>
        <v>-5500000</v>
      </c>
    </row>
    <row r="16" spans="1:4" ht="36.75" x14ac:dyDescent="0.25">
      <c r="A16" s="24" t="s">
        <v>47</v>
      </c>
      <c r="B16" s="8" t="s">
        <v>46</v>
      </c>
      <c r="C16" s="9">
        <f t="shared" si="0"/>
        <v>-5500000</v>
      </c>
      <c r="D16" s="9">
        <f t="shared" si="0"/>
        <v>-5500000</v>
      </c>
    </row>
    <row r="17" spans="1:4" ht="48.75" x14ac:dyDescent="0.25">
      <c r="A17" s="20" t="s">
        <v>44</v>
      </c>
      <c r="B17" s="8" t="s">
        <v>45</v>
      </c>
      <c r="C17" s="9">
        <v>-5500000</v>
      </c>
      <c r="D17" s="9">
        <v>-5500000</v>
      </c>
    </row>
    <row r="18" spans="1:4" ht="25.5" x14ac:dyDescent="0.25">
      <c r="A18" s="5" t="s">
        <v>6</v>
      </c>
      <c r="B18" s="7" t="s">
        <v>7</v>
      </c>
      <c r="C18" s="10">
        <f>C19+C23</f>
        <v>4673873.3299999237</v>
      </c>
      <c r="D18" s="10">
        <f>D23+D19</f>
        <v>-14770451.309999943</v>
      </c>
    </row>
    <row r="19" spans="1:4" x14ac:dyDescent="0.25">
      <c r="A19" s="5" t="s">
        <v>8</v>
      </c>
      <c r="B19" s="7" t="s">
        <v>9</v>
      </c>
      <c r="C19" s="10">
        <f t="shared" ref="C19:D21" si="1">C20</f>
        <v>-2503952991.3899999</v>
      </c>
      <c r="D19" s="10">
        <f t="shared" si="1"/>
        <v>-2559378626.1799998</v>
      </c>
    </row>
    <row r="20" spans="1:4" x14ac:dyDescent="0.25">
      <c r="A20" s="6" t="s">
        <v>10</v>
      </c>
      <c r="B20" s="8" t="s">
        <v>11</v>
      </c>
      <c r="C20" s="9">
        <f t="shared" si="1"/>
        <v>-2503952991.3899999</v>
      </c>
      <c r="D20" s="9">
        <f t="shared" si="1"/>
        <v>-2559378626.1799998</v>
      </c>
    </row>
    <row r="21" spans="1:4" ht="24.75" x14ac:dyDescent="0.25">
      <c r="A21" s="6" t="s">
        <v>12</v>
      </c>
      <c r="B21" s="8" t="s">
        <v>13</v>
      </c>
      <c r="C21" s="9">
        <f t="shared" si="1"/>
        <v>-2503952991.3899999</v>
      </c>
      <c r="D21" s="9">
        <f t="shared" si="1"/>
        <v>-2559378626.1799998</v>
      </c>
    </row>
    <row r="22" spans="1:4" ht="24.75" x14ac:dyDescent="0.25">
      <c r="A22" s="6" t="s">
        <v>14</v>
      </c>
      <c r="B22" s="8" t="s">
        <v>15</v>
      </c>
      <c r="C22" s="9">
        <v>-2503952991.3899999</v>
      </c>
      <c r="D22" s="9">
        <v>-2559378626.1799998</v>
      </c>
    </row>
    <row r="23" spans="1:4" x14ac:dyDescent="0.25">
      <c r="A23" s="5" t="s">
        <v>16</v>
      </c>
      <c r="B23" s="7" t="s">
        <v>17</v>
      </c>
      <c r="C23" s="11">
        <f t="shared" ref="C23:D25" si="2">C24</f>
        <v>2508626864.7199998</v>
      </c>
      <c r="D23" s="11">
        <f t="shared" si="2"/>
        <v>2544608174.8699999</v>
      </c>
    </row>
    <row r="24" spans="1:4" x14ac:dyDescent="0.25">
      <c r="A24" s="6" t="s">
        <v>18</v>
      </c>
      <c r="B24" s="8" t="s">
        <v>19</v>
      </c>
      <c r="C24" s="12">
        <f t="shared" si="2"/>
        <v>2508626864.7199998</v>
      </c>
      <c r="D24" s="9">
        <f t="shared" si="2"/>
        <v>2544608174.8699999</v>
      </c>
    </row>
    <row r="25" spans="1:4" ht="24.75" x14ac:dyDescent="0.25">
      <c r="A25" s="6" t="s">
        <v>20</v>
      </c>
      <c r="B25" s="8" t="s">
        <v>21</v>
      </c>
      <c r="C25" s="12">
        <f t="shared" si="2"/>
        <v>2508626864.7199998</v>
      </c>
      <c r="D25" s="9">
        <f t="shared" si="2"/>
        <v>2544608174.8699999</v>
      </c>
    </row>
    <row r="26" spans="1:4" ht="24.75" x14ac:dyDescent="0.25">
      <c r="A26" s="6" t="s">
        <v>22</v>
      </c>
      <c r="B26" s="8" t="s">
        <v>25</v>
      </c>
      <c r="C26" s="9">
        <v>2508626864.7199998</v>
      </c>
      <c r="D26" s="9">
        <v>2544608174.8699999</v>
      </c>
    </row>
    <row r="27" spans="1:4" ht="25.5" x14ac:dyDescent="0.25">
      <c r="A27" s="5" t="s">
        <v>31</v>
      </c>
      <c r="B27" s="14" t="s">
        <v>29</v>
      </c>
      <c r="C27" s="10">
        <f>C30</f>
        <v>-11000000</v>
      </c>
      <c r="D27" s="10">
        <f>D30</f>
        <v>-11000000</v>
      </c>
    </row>
    <row r="28" spans="1:4" ht="24.75" x14ac:dyDescent="0.25">
      <c r="A28" s="13" t="s">
        <v>41</v>
      </c>
      <c r="B28" s="8" t="s">
        <v>40</v>
      </c>
      <c r="C28" s="9">
        <f t="shared" ref="C28:D28" si="3">C29</f>
        <v>-11000000</v>
      </c>
      <c r="D28" s="9">
        <f t="shared" si="3"/>
        <v>-11000000</v>
      </c>
    </row>
    <row r="29" spans="1:4" ht="84.75" x14ac:dyDescent="0.25">
      <c r="A29" s="21" t="s">
        <v>42</v>
      </c>
      <c r="B29" s="8" t="s">
        <v>39</v>
      </c>
      <c r="C29" s="9">
        <f>C30</f>
        <v>-11000000</v>
      </c>
      <c r="D29" s="9">
        <f>D30</f>
        <v>-11000000</v>
      </c>
    </row>
    <row r="30" spans="1:4" ht="168.75" x14ac:dyDescent="0.25">
      <c r="A30" s="22" t="s">
        <v>32</v>
      </c>
      <c r="B30" s="8" t="s">
        <v>30</v>
      </c>
      <c r="C30" s="9">
        <v>-11000000</v>
      </c>
      <c r="D30" s="9">
        <v>-11000000</v>
      </c>
    </row>
  </sheetData>
  <mergeCells count="5">
    <mergeCell ref="A1:D1"/>
    <mergeCell ref="A2:D2"/>
    <mergeCell ref="B3:D3"/>
    <mergeCell ref="A8:B8"/>
    <mergeCell ref="A6:D6"/>
  </mergeCells>
  <pageMargins left="0.94488188976377963" right="0.59055118110236227" top="0.62992125984251968" bottom="0.19685039370078741" header="0.31496062992125984" footer="0.15748031496062992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B3</dc:creator>
  <cp:lastModifiedBy>BO-1</cp:lastModifiedBy>
  <cp:lastPrinted>2025-02-26T06:21:46Z</cp:lastPrinted>
  <dcterms:created xsi:type="dcterms:W3CDTF">2016-07-20T07:02:19Z</dcterms:created>
  <dcterms:modified xsi:type="dcterms:W3CDTF">2026-04-15T06:32:12Z</dcterms:modified>
</cp:coreProperties>
</file>